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260" windowHeight="91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8" i="1"/>
  <c r="A16"/>
  <c r="A15"/>
  <c r="A14"/>
  <c r="A13"/>
  <c r="A12"/>
  <c r="A11"/>
  <c r="A10"/>
  <c r="A9"/>
  <c r="A8"/>
  <c r="I7" s="1"/>
  <c r="A7"/>
  <c r="A18" s="1"/>
  <c r="D5" l="1"/>
</calcChain>
</file>

<file path=xl/sharedStrings.xml><?xml version="1.0" encoding="utf-8"?>
<sst xmlns="http://schemas.openxmlformats.org/spreadsheetml/2006/main" count="18" uniqueCount="18">
  <si>
    <t>Rosinen Broetchen</t>
  </si>
  <si>
    <t>Final Dough Weight:</t>
  </si>
  <si>
    <t>Bakers Percentage:</t>
  </si>
  <si>
    <t>Grams</t>
  </si>
  <si>
    <t>Bakers %</t>
  </si>
  <si>
    <t>Hydration:</t>
  </si>
  <si>
    <t>Remarks:</t>
  </si>
  <si>
    <t>Total Milk+Eggs in grams</t>
  </si>
  <si>
    <t>Bread Flour (Gold Medal)</t>
  </si>
  <si>
    <t>Egg</t>
  </si>
  <si>
    <t>Salt</t>
  </si>
  <si>
    <t>Brown Sugar</t>
  </si>
  <si>
    <t>Raisin (Rosinen)</t>
  </si>
  <si>
    <t>Lemon/Lime/Orange Zest</t>
  </si>
  <si>
    <t>Butter</t>
  </si>
  <si>
    <t>Instant Dry Yeast</t>
  </si>
  <si>
    <t>Water for Active Dry Yeast</t>
  </si>
  <si>
    <t>Milk 2%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</si>
</sst>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24"/>
      <color theme="1"/>
      <name val="Times New Roman"/>
      <family val="1"/>
    </font>
    <font>
      <u/>
      <sz val="12"/>
      <color theme="1"/>
      <name val="Times New Roman"/>
      <family val="1"/>
    </font>
    <font>
      <sz val="16"/>
      <color theme="1"/>
      <name val="Times New Roman"/>
      <family val="1"/>
    </font>
    <font>
      <sz val="10"/>
      <color theme="1"/>
      <name val="Times New Roman"/>
      <family val="1"/>
    </font>
    <font>
      <b/>
      <sz val="18"/>
      <color theme="1"/>
      <name val="Times New Roman"/>
      <family val="1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3" fontId="1" fillId="0" borderId="0" xfId="0" applyNumberFormat="1" applyFont="1"/>
    <xf numFmtId="10" fontId="1" fillId="0" borderId="0" xfId="0" applyNumberFormat="1" applyFont="1"/>
    <xf numFmtId="10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center"/>
    </xf>
    <xf numFmtId="10" fontId="1" fillId="0" borderId="0" xfId="0" applyNumberFormat="1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3" fontId="8" fillId="0" borderId="0" xfId="0" applyNumberFormat="1" applyFont="1" applyAlignment="1">
      <alignment horizontal="left"/>
    </xf>
    <xf numFmtId="10" fontId="5" fillId="0" borderId="0" xfId="0" applyNumberFormat="1" applyFont="1" applyAlignment="1">
      <alignment horizontal="center"/>
    </xf>
    <xf numFmtId="10" fontId="6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7</xdr:row>
      <xdr:rowOff>0</xdr:rowOff>
    </xdr:from>
    <xdr:to>
      <xdr:col>9</xdr:col>
      <xdr:colOff>155024</xdr:colOff>
      <xdr:row>13</xdr:row>
      <xdr:rowOff>237712</xdr:rowOff>
    </xdr:to>
    <xdr:pic>
      <xdr:nvPicPr>
        <xdr:cNvPr id="4" name="Picture 3" descr="DSCF015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76700" y="16573500"/>
          <a:ext cx="2374349" cy="133308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8</xdr:col>
      <xdr:colOff>309760</xdr:colOff>
      <xdr:row>12</xdr:row>
      <xdr:rowOff>224877</xdr:rowOff>
    </xdr:from>
    <xdr:to>
      <xdr:col>12</xdr:col>
      <xdr:colOff>149094</xdr:colOff>
      <xdr:row>20</xdr:row>
      <xdr:rowOff>47227</xdr:rowOff>
    </xdr:to>
    <xdr:pic>
      <xdr:nvPicPr>
        <xdr:cNvPr id="5" name="Picture 4" descr="DSCF014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110485" y="3310977"/>
          <a:ext cx="2277734" cy="1708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27"/>
  <sheetViews>
    <sheetView tabSelected="1" zoomScaleNormal="100" workbookViewId="0"/>
  </sheetViews>
  <sheetFormatPr defaultRowHeight="15"/>
  <cols>
    <col min="1" max="1" width="12.28515625" customWidth="1"/>
    <col min="2" max="2" width="14.5703125" customWidth="1"/>
    <col min="3" max="3" width="14.42578125" customWidth="1"/>
  </cols>
  <sheetData>
    <row r="3" spans="1:13" ht="30">
      <c r="A3" s="18" t="s">
        <v>0</v>
      </c>
      <c r="B3" s="15"/>
      <c r="C3" s="9"/>
      <c r="D3" s="2"/>
      <c r="E3" s="6" t="s">
        <v>1</v>
      </c>
      <c r="F3" s="5">
        <v>1000</v>
      </c>
      <c r="G3" s="2"/>
      <c r="H3" s="6" t="s">
        <v>2</v>
      </c>
      <c r="I3" s="4">
        <v>2.0024999999999999</v>
      </c>
      <c r="J3" s="5"/>
      <c r="K3" s="3"/>
      <c r="L3" s="2"/>
      <c r="M3" s="2"/>
    </row>
    <row r="4" spans="1:13" ht="30">
      <c r="A4" s="17"/>
      <c r="B4" s="15"/>
      <c r="C4" s="9"/>
      <c r="D4" s="9"/>
      <c r="E4" s="2"/>
      <c r="F4" s="2"/>
      <c r="G4" s="2"/>
      <c r="H4" s="2"/>
      <c r="I4" s="5"/>
      <c r="J4" s="5"/>
      <c r="K4" s="3"/>
      <c r="L4" s="2"/>
      <c r="M4" s="2"/>
    </row>
    <row r="5" spans="1:13" ht="15.75">
      <c r="A5" s="10" t="s">
        <v>3</v>
      </c>
      <c r="B5" s="10" t="s">
        <v>4</v>
      </c>
      <c r="C5" s="6" t="s">
        <v>5</v>
      </c>
      <c r="D5" s="4">
        <f>((A8*0.75)+A15+(A16*1))/A7</f>
        <v>0.61</v>
      </c>
      <c r="E5" s="7"/>
      <c r="F5" s="7"/>
      <c r="G5" s="7"/>
      <c r="H5" s="7"/>
      <c r="I5" s="5"/>
      <c r="J5" s="5"/>
      <c r="K5" s="3"/>
      <c r="L5" s="2"/>
      <c r="M5" s="2"/>
    </row>
    <row r="6" spans="1:13" ht="15.75">
      <c r="A6" s="10"/>
      <c r="B6" s="10"/>
      <c r="C6" s="9"/>
      <c r="D6" s="9"/>
      <c r="E6" s="2"/>
      <c r="F6" s="2"/>
      <c r="G6" s="2"/>
      <c r="H6" s="6" t="s">
        <v>6</v>
      </c>
      <c r="I6" s="5" t="s">
        <v>7</v>
      </c>
      <c r="J6" s="5"/>
      <c r="K6" s="3"/>
      <c r="L6" s="2"/>
      <c r="M6" s="2"/>
    </row>
    <row r="7" spans="1:13" ht="20.25">
      <c r="A7" s="16">
        <f t="shared" ref="A7:A16" si="0">$F$3/$I$3*B7</f>
        <v>499.37578027465668</v>
      </c>
      <c r="B7" s="13">
        <v>1</v>
      </c>
      <c r="C7" s="11" t="s">
        <v>8</v>
      </c>
      <c r="D7" s="2"/>
      <c r="E7" s="2"/>
      <c r="F7" s="2"/>
      <c r="G7" s="2"/>
      <c r="H7" s="2"/>
      <c r="I7" s="12">
        <f>SUM(A8,A16)</f>
        <v>299.62546816479397</v>
      </c>
      <c r="J7" s="5"/>
      <c r="K7" s="3"/>
      <c r="L7" s="2"/>
      <c r="M7" s="2"/>
    </row>
    <row r="8" spans="1:13" ht="20.25">
      <c r="A8" s="16">
        <f t="shared" si="0"/>
        <v>59.925093632958799</v>
      </c>
      <c r="B8" s="13">
        <v>0.12</v>
      </c>
      <c r="C8" s="11" t="s">
        <v>9</v>
      </c>
      <c r="D8" s="2"/>
      <c r="E8" s="2"/>
      <c r="F8" s="2"/>
      <c r="G8" s="2"/>
      <c r="H8" s="2"/>
      <c r="I8" s="5"/>
      <c r="J8" s="5"/>
      <c r="K8" s="3"/>
      <c r="L8" s="2"/>
      <c r="M8" s="2"/>
    </row>
    <row r="9" spans="1:13" ht="20.25">
      <c r="A9" s="16">
        <f t="shared" si="0"/>
        <v>9.9875156054931331</v>
      </c>
      <c r="B9" s="13">
        <v>0.02</v>
      </c>
      <c r="C9" s="11" t="s">
        <v>10</v>
      </c>
      <c r="D9" s="2"/>
      <c r="E9" s="2"/>
      <c r="F9" s="2"/>
      <c r="G9" s="2"/>
      <c r="H9" s="2"/>
      <c r="I9" s="5"/>
      <c r="J9" s="5"/>
      <c r="K9" s="3"/>
      <c r="L9" s="2"/>
      <c r="M9" s="2"/>
    </row>
    <row r="10" spans="1:13" ht="20.25">
      <c r="A10" s="16">
        <f t="shared" si="0"/>
        <v>59.925093632958799</v>
      </c>
      <c r="B10" s="13">
        <v>0.12</v>
      </c>
      <c r="C10" s="11" t="s">
        <v>11</v>
      </c>
      <c r="D10" s="2"/>
      <c r="E10" s="2"/>
      <c r="F10" s="2"/>
      <c r="G10" s="2"/>
      <c r="H10" s="2"/>
      <c r="I10" s="5"/>
      <c r="J10" s="5"/>
      <c r="K10" s="3"/>
      <c r="L10" s="2"/>
      <c r="M10" s="2"/>
    </row>
    <row r="11" spans="1:13" ht="20.25">
      <c r="A11" s="16">
        <f t="shared" si="0"/>
        <v>49.937578027465669</v>
      </c>
      <c r="B11" s="13">
        <v>0.1</v>
      </c>
      <c r="C11" s="11" t="s">
        <v>12</v>
      </c>
      <c r="D11" s="2"/>
      <c r="E11" s="2"/>
      <c r="F11" s="2"/>
      <c r="G11" s="2"/>
      <c r="H11" s="2"/>
      <c r="I11" s="5"/>
      <c r="J11" s="5"/>
      <c r="K11" s="3"/>
      <c r="L11" s="2"/>
      <c r="M11" s="2"/>
    </row>
    <row r="12" spans="1:13" ht="20.25">
      <c r="A12" s="16">
        <f t="shared" si="0"/>
        <v>1.2484394506866416</v>
      </c>
      <c r="B12" s="13">
        <v>2.5000000000000001E-3</v>
      </c>
      <c r="C12" s="11" t="s">
        <v>13</v>
      </c>
      <c r="D12" s="2"/>
      <c r="E12" s="2"/>
      <c r="F12" s="2"/>
      <c r="G12" s="2"/>
      <c r="H12" s="2"/>
      <c r="I12" s="5"/>
      <c r="J12" s="5"/>
      <c r="K12" s="3"/>
      <c r="L12" s="2"/>
      <c r="M12" s="2"/>
    </row>
    <row r="13" spans="1:13" ht="20.25">
      <c r="A13" s="16">
        <f t="shared" si="0"/>
        <v>44.943820224719097</v>
      </c>
      <c r="B13" s="13">
        <v>0.09</v>
      </c>
      <c r="C13" s="11" t="s">
        <v>14</v>
      </c>
      <c r="D13" s="2"/>
      <c r="E13" s="2"/>
      <c r="F13" s="2"/>
      <c r="G13" s="2"/>
      <c r="H13" s="2"/>
      <c r="I13" s="5"/>
      <c r="J13" s="5"/>
      <c r="K13" s="3"/>
      <c r="L13" s="2"/>
      <c r="M13" s="2"/>
    </row>
    <row r="14" spans="1:13" ht="20.25">
      <c r="A14" s="16">
        <f t="shared" si="0"/>
        <v>14.9812734082397</v>
      </c>
      <c r="B14" s="13">
        <v>0.03</v>
      </c>
      <c r="C14" s="11" t="s">
        <v>15</v>
      </c>
      <c r="D14" s="2"/>
      <c r="E14" s="2"/>
      <c r="F14" s="2"/>
      <c r="G14" s="2"/>
      <c r="H14" s="2"/>
      <c r="I14" s="5"/>
      <c r="J14" s="5"/>
      <c r="K14" s="3"/>
      <c r="L14" s="2"/>
      <c r="M14" s="2"/>
    </row>
    <row r="15" spans="1:13" ht="20.25">
      <c r="A15" s="16">
        <f t="shared" si="0"/>
        <v>19.975031210986266</v>
      </c>
      <c r="B15" s="13">
        <v>0.04</v>
      </c>
      <c r="C15" s="11" t="s">
        <v>16</v>
      </c>
      <c r="D15" s="2"/>
      <c r="E15" s="2"/>
      <c r="F15" s="2"/>
      <c r="G15" s="2"/>
      <c r="H15" s="2"/>
      <c r="I15" s="5"/>
      <c r="J15" s="5"/>
      <c r="K15" s="3"/>
      <c r="L15" s="2"/>
      <c r="M15" s="2"/>
    </row>
    <row r="16" spans="1:13" ht="20.25">
      <c r="A16" s="16">
        <f t="shared" si="0"/>
        <v>239.70037453183519</v>
      </c>
      <c r="B16" s="13">
        <v>0.48</v>
      </c>
      <c r="C16" s="11" t="s">
        <v>17</v>
      </c>
      <c r="D16" s="2"/>
      <c r="E16" s="2"/>
      <c r="F16" s="2"/>
      <c r="G16" s="2"/>
      <c r="H16" s="2"/>
      <c r="I16" s="5"/>
      <c r="J16" s="5"/>
      <c r="K16" s="3"/>
      <c r="L16" s="2"/>
      <c r="M16" s="2"/>
    </row>
    <row r="17" spans="1:13">
      <c r="A17" s="7"/>
      <c r="B17" s="8"/>
      <c r="C17" s="2"/>
      <c r="D17" s="2"/>
      <c r="E17" s="2"/>
      <c r="F17" s="2"/>
      <c r="G17" s="2"/>
      <c r="H17" s="2"/>
      <c r="I17" s="5"/>
      <c r="J17" s="5"/>
      <c r="K17" s="3"/>
      <c r="L17" s="2"/>
      <c r="M17" s="2"/>
    </row>
    <row r="18" spans="1:13" ht="22.5">
      <c r="A18" s="19">
        <f>SUM(A7:A16)</f>
        <v>999.99999999999989</v>
      </c>
      <c r="B18" s="14">
        <f>SUM(B7:B16)</f>
        <v>2.0025000000000004</v>
      </c>
      <c r="C18" s="2"/>
      <c r="D18" s="2"/>
      <c r="E18" s="2"/>
      <c r="F18" s="2"/>
      <c r="G18" s="2"/>
      <c r="H18" s="2"/>
      <c r="I18" s="5"/>
      <c r="J18" s="5"/>
      <c r="K18" s="3"/>
      <c r="L18" s="2"/>
      <c r="M18" s="2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2"/>
    </row>
    <row r="22" spans="1:13">
      <c r="A22" s="1"/>
      <c r="B22" s="2"/>
    </row>
    <row r="23" spans="1:13">
      <c r="A23" s="1"/>
      <c r="B23" s="2"/>
    </row>
    <row r="24" spans="1:13">
      <c r="A24" s="1"/>
      <c r="B24" s="2"/>
    </row>
    <row r="25" spans="1:13">
      <c r="A25" s="1"/>
      <c r="B25" s="2"/>
    </row>
    <row r="26" spans="1:13">
      <c r="A26" s="1"/>
      <c r="B26" s="2"/>
    </row>
    <row r="27" spans="1:13">
      <c r="A27" s="1"/>
      <c r="B27" s="2"/>
    </row>
  </sheetData>
  <pageMargins left="0.62" right="0.57999999999999996" top="1.76" bottom="0.75" header="0.57999999999999996" footer="0.3"/>
  <pageSetup scale="94" orientation="landscape" r:id="rId1"/>
  <headerFooter>
    <oddHeader>&amp;C&amp;"Times New Roman,Bold Italic"&amp;36&amp;K00-031Thomas Weber's Bread Secrets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lastPrinted>2011-03-04T00:27:16Z</cp:lastPrinted>
  <dcterms:created xsi:type="dcterms:W3CDTF">2011-02-27T22:36:56Z</dcterms:created>
  <dcterms:modified xsi:type="dcterms:W3CDTF">2011-03-04T00:27:22Z</dcterms:modified>
</cp:coreProperties>
</file>